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815" yWindow="30" windowWidth="9765" windowHeight="9435" tabRatio="562"/>
  </bookViews>
  <sheets>
    <sheet name="СВОД" sheetId="16" r:id="rId1"/>
    <sheet name="МП 6" sheetId="10" state="hidden" r:id="rId2"/>
    <sheet name="Лист1" sheetId="17" r:id="rId3"/>
  </sheets>
  <definedNames>
    <definedName name="_xlnm.Print_Titles" localSheetId="0">СВОД!$4:$6</definedName>
    <definedName name="_xlnm.Print_Area" localSheetId="0">СВОД!$A$2:$P$19</definedName>
  </definedNames>
  <calcPr calcId="145621"/>
</workbook>
</file>

<file path=xl/calcChain.xml><?xml version="1.0" encoding="utf-8"?>
<calcChain xmlns="http://schemas.openxmlformats.org/spreadsheetml/2006/main">
  <c r="N9" i="16" l="1"/>
  <c r="N11" i="16"/>
  <c r="E7" i="16" l="1"/>
  <c r="I9" i="16"/>
  <c r="N12" i="16" l="1"/>
  <c r="O7" i="16" s="1"/>
  <c r="J9" i="16"/>
</calcChain>
</file>

<file path=xl/sharedStrings.xml><?xml version="1.0" encoding="utf-8"?>
<sst xmlns="http://schemas.openxmlformats.org/spreadsheetml/2006/main" count="75" uniqueCount="72">
  <si>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</si>
  <si>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</si>
  <si>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</si>
  <si>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</si>
  <si>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</si>
  <si>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</si>
  <si>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</si>
  <si>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</si>
  <si>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</si>
  <si>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</si>
  <si>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</si>
  <si>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</si>
  <si>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</si>
  <si>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</si>
  <si>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</si>
  <si>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</si>
  <si>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</si>
  <si>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</si>
  <si>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</si>
  <si>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</si>
  <si>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</si>
  <si>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</si>
  <si>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</si>
  <si>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</si>
  <si>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</si>
  <si>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</si>
  <si>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</si>
  <si>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</si>
  <si>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</si>
  <si>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</si>
  <si>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</si>
  <si>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</si>
  <si>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</si>
  <si>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</si>
  <si>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</si>
  <si>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</si>
  <si>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</si>
  <si>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</si>
  <si>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</si>
  <si>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</si>
  <si>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</si>
  <si>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</si>
  <si>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</si>
  <si>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</si>
  <si>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</si>
  <si>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</si>
  <si>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</si>
  <si>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</si>
  <si>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</si>
  <si>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14= общая степень  достижения цели/9столбец*100%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</si>
  <si>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</si>
  <si>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</si>
  <si>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</si>
  <si>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</si>
  <si>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</si>
  <si>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</si>
  <si>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</si>
  <si>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"Повышение безопасности дорожного движения на территории Большеигнатовского муниципального района" на 2020-2025 годы"</t>
  </si>
  <si>
    <t>Количество ДТП, произошедших по вине детей</t>
  </si>
  <si>
    <t>Количество ДТП с участием детей</t>
  </si>
  <si>
    <t>Количество   ДТП с пострадавшими</t>
  </si>
  <si>
    <t>Количество лиц, погибших в результате ДТП</t>
  </si>
  <si>
    <t>Количество нарушений правил дорожного движения ПДД пешеходами и водителями транспортных средств</t>
  </si>
  <si>
    <t>Годовой отчет об эффективности реализации  муниципальной программы "Повышение безопасности дорожного движения на территории Большеигнатовского муниципального района на 2020-2025 годы" за 2022 год</t>
  </si>
  <si>
    <t>Число основных мероприятий, запланированных к реализации в 2022 г., единиц</t>
  </si>
  <si>
    <t>Информация по выполнению основных мероприятий за 2022 год</t>
  </si>
  <si>
    <t xml:space="preserve">В рамках реализации муниципальной программы «Повышение безопасности дорожного движения на территории Большеигнатовского муниципального района на 2020-2025 годы» выполнено 13 мероприятий из 13 запланированных. В  2022 году регулярно проводились инструктивные совещания и  семинары по соблюдению правил дорожного движения с учащимися муниципальных общеобразовательных учреждений. Правила дорожного движения и профилактике детского дорожно-транспортного травматизма регулярно изучаются на уроках ОБЖ, на классных часах, во время внеурочной деятельности. В школах и детских садах имеются уголки по безопасности дорожного движения, а также средства наглядной агитации по безопасности дорожного движения.Вопросы по безопасности дорожного движения регулярно освещаются на сайтах образовательных учреждений, в средствах массовой информации и в сети «Интернет».  Регулярно проводятся различные акции и мероприятия с участием сотрудников Госавтоинспекции ММО МВД России «Ичалковский». Приобретены и вручены светоотражатели.Проводятся пропагандистские мероприятия, отряды юных инспекторов работают, участвуют в республиканском конкурсе «Безопасное колесо». Проводится их освещение на сайтах образовательных учреждений. Проводятся проверки эксплуатационного состояния улично-дорожной сети.  При возникновении необходимости проблемы безопасности дорожного движения публикуются в районной газете «Восход», а также размещаются на официальном сайте Администрации Большеигнатовского района.                                                                                             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</si>
  <si>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</si>
  <si>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</si>
  <si>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Целевое значение на 2022 г.</t>
  </si>
  <si>
    <t>Фактическое значение за 2022 г.</t>
  </si>
  <si>
    <t>Удовлетворительный уровень реализации программы- 73,9%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</si>
</sst>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\ _₽_-;\-* #,##0.0\ _₽_-;_-* &quot;-&quot;?\ _₽_-;_-@_-"/>
  </numFmts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rgb="FFFF0000"/>
      <name val="Times New Roman"/>
      <family val="1"/>
      <charset val="204"/>
    </font>
    <font>
      <sz val="16"/>
      <name val="Calibri"/>
      <family val="2"/>
      <charset val="204"/>
    </font>
    <font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39">
    <xf numFmtId="0" fontId="0" fillId="0" borderId="0" xfId="0"/>
    <xf numFmtId="0" fontId="22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2" applyFont="1"/>
    <xf numFmtId="0" fontId="15" fillId="0" borderId="0" xfId="2" applyFont="1"/>
    <xf numFmtId="168" fontId="15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5" fillId="0" borderId="0" xfId="2" applyFont="1" applyBorder="1"/>
    <xf numFmtId="0" fontId="16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19" fillId="0" borderId="0" xfId="0" applyFont="1"/>
    <xf numFmtId="0" fontId="9" fillId="0" borderId="2" xfId="2" applyFont="1" applyFill="1" applyBorder="1" applyAlignment="1">
      <alignment horizontal="center" vertical="center" wrapText="1"/>
    </xf>
    <xf numFmtId="0" fontId="9" fillId="0" borderId="2" xfId="57" applyFont="1" applyFill="1" applyBorder="1" applyAlignment="1">
      <alignment horizontal="center" vertical="center" wrapText="1"/>
    </xf>
    <xf numFmtId="0" fontId="20" fillId="0" borderId="2" xfId="57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9" fillId="0" borderId="6" xfId="57" applyFont="1" applyFill="1" applyBorder="1" applyAlignment="1">
      <alignment horizontal="center" vertical="center" wrapText="1"/>
    </xf>
    <xf numFmtId="0" fontId="9" fillId="0" borderId="5" xfId="57" applyFont="1" applyFill="1" applyBorder="1" applyAlignment="1">
      <alignment horizontal="center" vertical="center" wrapText="1"/>
    </xf>
    <xf numFmtId="0" fontId="9" fillId="0" borderId="7" xfId="57" applyFont="1" applyFill="1" applyBorder="1" applyAlignment="1">
      <alignment horizontal="center" vertical="center" wrapText="1"/>
    </xf>
    <xf numFmtId="0" fontId="21" fillId="0" borderId="2" xfId="106" applyNumberFormat="1" applyFont="1" applyFill="1" applyBorder="1" applyAlignment="1">
      <alignment horizontal="center" vertical="center" wrapText="1"/>
    </xf>
    <xf numFmtId="166" fontId="21" fillId="0" borderId="2" xfId="106" applyNumberFormat="1" applyFont="1" applyFill="1" applyBorder="1" applyAlignment="1">
      <alignment horizontal="center" vertical="center" wrapText="1"/>
    </xf>
    <xf numFmtId="0" fontId="21" fillId="0" borderId="5" xfId="2" applyFont="1" applyFill="1" applyBorder="1" applyAlignment="1">
      <alignment horizontal="center" vertical="center" textRotation="90" wrapText="1"/>
    </xf>
    <xf numFmtId="168" fontId="21" fillId="0" borderId="2" xfId="106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17" fillId="0" borderId="2" xfId="2" applyFont="1" applyFill="1" applyBorder="1" applyAlignment="1">
      <alignment horizontal="center" vertical="center"/>
    </xf>
    <xf numFmtId="16" fontId="20" fillId="0" borderId="5" xfId="2" applyNumberFormat="1" applyFont="1" applyFill="1" applyBorder="1" applyAlignment="1">
      <alignment horizontal="center" vertical="center" textRotation="90" wrapText="1"/>
    </xf>
    <xf numFmtId="168" fontId="9" fillId="0" borderId="2" xfId="2" applyNumberFormat="1" applyFont="1" applyFill="1" applyBorder="1" applyAlignment="1">
      <alignment vertical="center" wrapText="1"/>
    </xf>
    <xf numFmtId="0" fontId="21" fillId="0" borderId="8" xfId="106" applyNumberFormat="1" applyFont="1" applyFill="1" applyBorder="1" applyAlignment="1">
      <alignment vertical="center" wrapText="1"/>
    </xf>
    <xf numFmtId="166" fontId="17" fillId="0" borderId="2" xfId="2" applyNumberFormat="1" applyFont="1" applyFill="1" applyBorder="1" applyAlignment="1">
      <alignment horizontal="center" vertical="center"/>
    </xf>
    <xf numFmtId="0" fontId="20" fillId="0" borderId="5" xfId="2" applyFont="1" applyFill="1" applyBorder="1" applyAlignment="1">
      <alignment horizontal="center" vertical="center" textRotation="90" wrapText="1"/>
    </xf>
    <xf numFmtId="0" fontId="19" fillId="0" borderId="9" xfId="0" applyFont="1" applyFill="1" applyBorder="1"/>
    <xf numFmtId="0" fontId="19" fillId="0" borderId="10" xfId="0" applyFont="1" applyFill="1" applyBorder="1"/>
    <xf numFmtId="0" fontId="19" fillId="0" borderId="11" xfId="0" applyFont="1" applyFill="1" applyBorder="1"/>
    <xf numFmtId="0" fontId="19" fillId="0" borderId="12" xfId="0" applyFont="1" applyFill="1" applyBorder="1"/>
    <xf numFmtId="0" fontId="19" fillId="0" borderId="0" xfId="0" applyFont="1" applyFill="1" applyBorder="1"/>
    <xf numFmtId="0" fontId="19" fillId="0" borderId="13" xfId="0" applyFont="1" applyFill="1" applyBorder="1"/>
    <xf numFmtId="0" fontId="19" fillId="0" borderId="14" xfId="0" applyFont="1" applyFill="1" applyBorder="1"/>
    <xf numFmtId="0" fontId="19" fillId="0" borderId="15" xfId="0" applyFont="1" applyFill="1" applyBorder="1"/>
    <xf numFmtId="0" fontId="19" fillId="0" borderId="16" xfId="0" applyFont="1" applyFill="1" applyBorder="1"/>
    <xf numFmtId="168" fontId="9" fillId="3" borderId="2" xfId="2" applyNumberFormat="1" applyFont="1" applyFill="1" applyBorder="1" applyAlignment="1">
      <alignment vertical="center" wrapText="1"/>
    </xf>
    <xf numFmtId="2" fontId="21" fillId="3" borderId="8" xfId="106" applyNumberFormat="1" applyFont="1" applyFill="1" applyBorder="1" applyAlignment="1">
      <alignment vertical="center" wrapText="1"/>
    </xf>
    <xf numFmtId="169" fontId="21" fillId="0" borderId="8" xfId="106" applyNumberFormat="1" applyFont="1" applyFill="1" applyBorder="1" applyAlignment="1">
      <alignment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166" fontId="20" fillId="0" borderId="11" xfId="2" applyNumberFormat="1" applyFont="1" applyFill="1" applyBorder="1" applyAlignment="1">
      <alignment horizontal="center" vertical="top" wrapText="1"/>
    </xf>
    <xf numFmtId="0" fontId="0" fillId="0" borderId="2" xfId="0" applyBorder="1"/>
    <xf numFmtId="0" fontId="25" fillId="0" borderId="2" xfId="2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18" fillId="0" borderId="9" xfId="57" applyFont="1" applyFill="1" applyBorder="1" applyAlignment="1">
      <alignment horizontal="left" vertical="center" wrapText="1"/>
    </xf>
    <xf numFmtId="0" fontId="18" fillId="0" borderId="10" xfId="57" applyFont="1" applyFill="1" applyBorder="1" applyAlignment="1">
      <alignment horizontal="left" vertical="center" wrapText="1"/>
    </xf>
    <xf numFmtId="0" fontId="18" fillId="0" borderId="11" xfId="57" applyFont="1" applyFill="1" applyBorder="1" applyAlignment="1">
      <alignment horizontal="left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20" fillId="0" borderId="21" xfId="57" applyFont="1" applyFill="1" applyBorder="1" applyAlignment="1">
      <alignment horizontal="center" vertical="center" wrapText="1"/>
    </xf>
    <xf numFmtId="0" fontId="20" fillId="0" borderId="22" xfId="57" applyFont="1" applyFill="1" applyBorder="1" applyAlignment="1">
      <alignment horizontal="center" vertical="center" wrapText="1"/>
    </xf>
    <xf numFmtId="0" fontId="20" fillId="0" borderId="23" xfId="57" applyFont="1" applyFill="1" applyBorder="1" applyAlignment="1">
      <alignment horizontal="center" vertical="center" wrapText="1"/>
    </xf>
    <xf numFmtId="0" fontId="20" fillId="0" borderId="24" xfId="2" applyFont="1" applyFill="1" applyBorder="1" applyAlignment="1">
      <alignment horizontal="left" vertical="top" wrapText="1"/>
    </xf>
    <xf numFmtId="0" fontId="23" fillId="0" borderId="17" xfId="2" applyFont="1" applyFill="1" applyBorder="1" applyAlignment="1">
      <alignment horizontal="left" vertical="top" wrapText="1"/>
    </xf>
    <xf numFmtId="0" fontId="23" fillId="0" borderId="18" xfId="2" applyFont="1" applyFill="1" applyBorder="1" applyAlignment="1">
      <alignment horizontal="left" vertical="top" wrapText="1"/>
    </xf>
    <xf numFmtId="0" fontId="20" fillId="0" borderId="9" xfId="106" applyNumberFormat="1" applyFont="1" applyFill="1" applyBorder="1" applyAlignment="1">
      <alignment horizontal="left" vertical="top" wrapText="1"/>
    </xf>
    <xf numFmtId="0" fontId="20" fillId="0" borderId="10" xfId="106" applyNumberFormat="1" applyFont="1" applyFill="1" applyBorder="1" applyAlignment="1">
      <alignment horizontal="left" vertical="top" wrapText="1"/>
    </xf>
    <xf numFmtId="0" fontId="20" fillId="0" borderId="11" xfId="106" applyNumberFormat="1" applyFont="1" applyFill="1" applyBorder="1" applyAlignment="1">
      <alignment horizontal="left" vertical="top" wrapText="1"/>
    </xf>
    <xf numFmtId="0" fontId="20" fillId="0" borderId="12" xfId="106" applyNumberFormat="1" applyFont="1" applyFill="1" applyBorder="1" applyAlignment="1">
      <alignment horizontal="left" vertical="top" wrapText="1"/>
    </xf>
    <xf numFmtId="0" fontId="20" fillId="0" borderId="0" xfId="106" applyNumberFormat="1" applyFont="1" applyFill="1" applyBorder="1" applyAlignment="1">
      <alignment horizontal="left" vertical="top" wrapText="1"/>
    </xf>
    <xf numFmtId="0" fontId="20" fillId="0" borderId="13" xfId="106" applyNumberFormat="1" applyFont="1" applyFill="1" applyBorder="1" applyAlignment="1">
      <alignment horizontal="left" vertical="top" wrapText="1"/>
    </xf>
    <xf numFmtId="0" fontId="20" fillId="0" borderId="14" xfId="106" applyNumberFormat="1" applyFont="1" applyFill="1" applyBorder="1" applyAlignment="1">
      <alignment horizontal="left" vertical="top" wrapText="1"/>
    </xf>
    <xf numFmtId="0" fontId="20" fillId="0" borderId="15" xfId="106" applyNumberFormat="1" applyFont="1" applyFill="1" applyBorder="1" applyAlignment="1">
      <alignment horizontal="left" vertical="top" wrapText="1"/>
    </xf>
    <xf numFmtId="0" fontId="20" fillId="0" borderId="16" xfId="106" applyNumberFormat="1" applyFont="1" applyFill="1" applyBorder="1" applyAlignment="1">
      <alignment horizontal="left" vertical="top" wrapText="1"/>
    </xf>
    <xf numFmtId="0" fontId="24" fillId="0" borderId="1" xfId="2" applyNumberFormat="1" applyFont="1" applyFill="1" applyBorder="1" applyAlignment="1">
      <alignment horizontal="center" vertical="top"/>
    </xf>
    <xf numFmtId="0" fontId="24" fillId="0" borderId="3" xfId="2" applyNumberFormat="1" applyFont="1" applyFill="1" applyBorder="1" applyAlignment="1">
      <alignment horizontal="center" vertical="top"/>
    </xf>
    <xf numFmtId="0" fontId="24" fillId="0" borderId="25" xfId="2" applyNumberFormat="1" applyFont="1" applyFill="1" applyBorder="1" applyAlignment="1">
      <alignment horizontal="center" vertical="top"/>
    </xf>
    <xf numFmtId="0" fontId="9" fillId="0" borderId="26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top" wrapText="1"/>
    </xf>
    <xf numFmtId="0" fontId="9" fillId="0" borderId="28" xfId="2" applyFont="1" applyFill="1" applyBorder="1" applyAlignment="1">
      <alignment horizontal="center" vertical="top" wrapText="1"/>
    </xf>
    <xf numFmtId="0" fontId="9" fillId="0" borderId="29" xfId="2" applyFont="1" applyFill="1" applyBorder="1" applyAlignment="1">
      <alignment horizontal="center" vertical="top" wrapText="1"/>
    </xf>
    <xf numFmtId="0" fontId="20" fillId="0" borderId="19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/>
    </xf>
    <xf numFmtId="0" fontId="2" fillId="2" borderId="30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DZ15"/>
  <sheetViews>
    <sheetView tabSelected="1" view="pageBreakPreview" zoomScale="40" zoomScaleNormal="43" zoomScaleSheetLayoutView="40" workbookViewId="0">
      <selection activeCell="O7" sqref="O7:O15"/>
    </sheetView>
  </sheetViews>
  <sheetFormatPr defaultRowHeight="18.75" outlineLevelCol="1" x14ac:dyDescent="0.3"/>
  <cols>
    <col min="1" max="1" width="7.28515625" style="27" customWidth="1"/>
    <col min="2" max="2" width="49.7109375" customWidth="1"/>
    <col min="3" max="3" width="18.85546875" customWidth="1"/>
    <col min="4" max="4" width="18.7109375" customWidth="1"/>
    <col min="5" max="5" width="82.7109375" customWidth="1"/>
    <col min="6" max="6" width="11.85546875" customWidth="1"/>
    <col min="7" max="7" width="18.28515625" customWidth="1"/>
    <col min="8" max="8" width="17" customWidth="1"/>
    <col min="9" max="9" width="19.42578125" customWidth="1"/>
    <col min="10" max="10" width="15.85546875" customWidth="1"/>
    <col min="11" max="11" width="65.42578125" customWidth="1"/>
    <col min="12" max="12" width="11.140625" customWidth="1"/>
    <col min="13" max="13" width="10.85546875" customWidth="1"/>
    <col min="14" max="14" width="22.28515625" customWidth="1"/>
    <col min="15" max="15" width="24.85546875" customWidth="1"/>
    <col min="16" max="16" width="48.28515625" customWidth="1"/>
    <col min="17" max="17" width="16.5703125" customWidth="1"/>
    <col min="19" max="19" width="9.5703125" hidden="1" customWidth="1" outlineLevel="1"/>
    <col min="20" max="20" width="9.140625" collapsed="1"/>
  </cols>
  <sheetData>
    <row r="2" spans="1:130" s="28" customFormat="1" ht="30" customHeight="1" x14ac:dyDescent="0.25">
      <c r="A2" s="73" t="s">
        <v>63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30" s="28" customFormat="1" ht="23.45" customHeight="1" thickBot="1" x14ac:dyDescent="0.4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29"/>
      <c r="R3" s="29"/>
    </row>
    <row r="4" spans="1:130" s="30" customFormat="1" ht="57" customHeight="1" x14ac:dyDescent="0.25">
      <c r="A4" s="99" t="s">
        <v>0</v>
      </c>
      <c r="B4" s="77" t="s">
        <v>36</v>
      </c>
      <c r="C4" s="81" t="s">
        <v>65</v>
      </c>
      <c r="D4" s="82"/>
      <c r="E4" s="83"/>
      <c r="F4" s="101" t="s">
        <v>40</v>
      </c>
      <c r="G4" s="102"/>
      <c r="H4" s="102"/>
      <c r="I4" s="102"/>
      <c r="J4" s="103"/>
      <c r="K4" s="107" t="s">
        <v>45</v>
      </c>
      <c r="L4" s="107"/>
      <c r="M4" s="107"/>
      <c r="N4" s="107"/>
      <c r="O4" s="77" t="s">
        <v>48</v>
      </c>
      <c r="P4" s="79" t="s">
        <v>52</v>
      </c>
      <c r="Q4" s="31"/>
      <c r="R4" s="31"/>
    </row>
    <row r="5" spans="1:130" s="30" customFormat="1" ht="213" customHeight="1" x14ac:dyDescent="0.25">
      <c r="A5" s="100"/>
      <c r="B5" s="78"/>
      <c r="C5" s="40" t="s">
        <v>64</v>
      </c>
      <c r="D5" s="40" t="s">
        <v>37</v>
      </c>
      <c r="E5" s="41" t="s">
        <v>38</v>
      </c>
      <c r="F5" s="41" t="s">
        <v>3</v>
      </c>
      <c r="G5" s="40" t="s">
        <v>67</v>
      </c>
      <c r="H5" s="40" t="s">
        <v>68</v>
      </c>
      <c r="I5" s="40" t="s">
        <v>42</v>
      </c>
      <c r="J5" s="40" t="s">
        <v>43</v>
      </c>
      <c r="K5" s="40" t="s">
        <v>50</v>
      </c>
      <c r="L5" s="42" t="s">
        <v>69</v>
      </c>
      <c r="M5" s="42" t="s">
        <v>70</v>
      </c>
      <c r="N5" s="42" t="s">
        <v>46</v>
      </c>
      <c r="O5" s="78"/>
      <c r="P5" s="80"/>
      <c r="Q5" s="31"/>
      <c r="R5" s="31"/>
    </row>
    <row r="6" spans="1:130" s="26" customFormat="1" ht="98.25" customHeight="1" x14ac:dyDescent="0.25">
      <c r="A6" s="43"/>
      <c r="B6" s="40">
        <v>1</v>
      </c>
      <c r="C6" s="40">
        <v>2</v>
      </c>
      <c r="D6" s="40">
        <v>3</v>
      </c>
      <c r="E6" s="40" t="s">
        <v>39</v>
      </c>
      <c r="F6" s="40">
        <v>5</v>
      </c>
      <c r="G6" s="40">
        <v>6</v>
      </c>
      <c r="H6" s="40">
        <v>7</v>
      </c>
      <c r="I6" s="40" t="s">
        <v>41</v>
      </c>
      <c r="J6" s="40" t="s">
        <v>44</v>
      </c>
      <c r="K6" s="40">
        <v>10</v>
      </c>
      <c r="L6" s="40">
        <v>11</v>
      </c>
      <c r="M6" s="40">
        <v>12</v>
      </c>
      <c r="N6" s="40" t="s">
        <v>47</v>
      </c>
      <c r="O6" s="44" t="s">
        <v>49</v>
      </c>
      <c r="P6" s="45">
        <v>15</v>
      </c>
      <c r="Q6" s="37"/>
      <c r="R6" s="37"/>
      <c r="S6" s="37"/>
      <c r="T6" s="37"/>
      <c r="U6" s="37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3"/>
    </row>
    <row r="7" spans="1:130" s="30" customFormat="1" ht="144.75" customHeight="1" x14ac:dyDescent="0.3">
      <c r="A7" s="104">
        <v>1</v>
      </c>
      <c r="B7" s="108" t="s">
        <v>57</v>
      </c>
      <c r="C7" s="46">
        <v>13</v>
      </c>
      <c r="D7" s="46">
        <v>13</v>
      </c>
      <c r="E7" s="47">
        <f>D7/C7*100</f>
        <v>100</v>
      </c>
      <c r="F7" s="48" t="s">
        <v>6</v>
      </c>
      <c r="G7" s="49">
        <v>1</v>
      </c>
      <c r="H7" s="49">
        <v>1</v>
      </c>
      <c r="I7" s="49">
        <v>1</v>
      </c>
      <c r="J7" s="67">
        <v>1</v>
      </c>
      <c r="K7" s="50" t="s">
        <v>58</v>
      </c>
      <c r="L7" s="42">
        <v>0</v>
      </c>
      <c r="M7" s="39">
        <v>0</v>
      </c>
      <c r="N7" s="51">
        <v>100</v>
      </c>
      <c r="O7" s="96">
        <f>N12*J7/100</f>
        <v>0.73924963924963916</v>
      </c>
      <c r="P7" s="84" t="s">
        <v>71</v>
      </c>
      <c r="Q7" s="35"/>
      <c r="R7" s="35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</row>
    <row r="8" spans="1:130" s="30" customFormat="1" ht="141" customHeight="1" x14ac:dyDescent="0.3">
      <c r="A8" s="105"/>
      <c r="B8" s="109"/>
      <c r="C8" s="87" t="s">
        <v>66</v>
      </c>
      <c r="D8" s="88"/>
      <c r="E8" s="89"/>
      <c r="F8" s="52" t="s">
        <v>54</v>
      </c>
      <c r="G8" s="53">
        <v>0</v>
      </c>
      <c r="H8" s="53">
        <v>0</v>
      </c>
      <c r="I8" s="49">
        <v>0</v>
      </c>
      <c r="J8" s="54">
        <v>0</v>
      </c>
      <c r="K8" s="50" t="s">
        <v>59</v>
      </c>
      <c r="L8" s="42">
        <v>0</v>
      </c>
      <c r="M8" s="39">
        <v>1</v>
      </c>
      <c r="N8" s="55">
        <v>50</v>
      </c>
      <c r="O8" s="97"/>
      <c r="P8" s="85"/>
      <c r="Q8" s="31"/>
      <c r="R8" s="31"/>
    </row>
    <row r="9" spans="1:130" s="30" customFormat="1" ht="91.5" customHeight="1" x14ac:dyDescent="0.3">
      <c r="A9" s="105"/>
      <c r="B9" s="109"/>
      <c r="C9" s="90"/>
      <c r="D9" s="91"/>
      <c r="E9" s="92"/>
      <c r="F9" s="52" t="s">
        <v>53</v>
      </c>
      <c r="G9" s="53">
        <v>0</v>
      </c>
      <c r="H9" s="53">
        <v>0</v>
      </c>
      <c r="I9" s="49" t="e">
        <f>H9/G9*100</f>
        <v>#DIV/0!</v>
      </c>
      <c r="J9" s="54" t="e">
        <f>E7/I9*100</f>
        <v>#DIV/0!</v>
      </c>
      <c r="K9" s="50" t="s">
        <v>60</v>
      </c>
      <c r="L9" s="42">
        <v>3</v>
      </c>
      <c r="M9" s="42">
        <v>7</v>
      </c>
      <c r="N9" s="55">
        <f>L9/M9*100</f>
        <v>42.857142857142854</v>
      </c>
      <c r="O9" s="97"/>
      <c r="P9" s="85"/>
      <c r="Q9" s="31"/>
      <c r="R9" s="31"/>
    </row>
    <row r="10" spans="1:130" s="30" customFormat="1" ht="87.75" customHeight="1" x14ac:dyDescent="0.3">
      <c r="A10" s="105"/>
      <c r="B10" s="109"/>
      <c r="C10" s="90"/>
      <c r="D10" s="91"/>
      <c r="E10" s="92"/>
      <c r="F10" s="52" t="s">
        <v>55</v>
      </c>
      <c r="G10" s="66">
        <v>1</v>
      </c>
      <c r="H10" s="53">
        <v>1</v>
      </c>
      <c r="I10" s="49">
        <v>1</v>
      </c>
      <c r="J10" s="68">
        <v>1</v>
      </c>
      <c r="K10" s="50" t="s">
        <v>61</v>
      </c>
      <c r="L10" s="42">
        <v>0</v>
      </c>
      <c r="M10" s="39">
        <v>0</v>
      </c>
      <c r="N10" s="69">
        <v>0</v>
      </c>
      <c r="O10" s="97"/>
      <c r="P10" s="85"/>
      <c r="Q10" s="31"/>
      <c r="R10" s="31"/>
    </row>
    <row r="11" spans="1:130" s="30" customFormat="1" ht="120" customHeight="1" x14ac:dyDescent="0.3">
      <c r="A11" s="105"/>
      <c r="B11" s="109"/>
      <c r="C11" s="90"/>
      <c r="D11" s="91"/>
      <c r="E11" s="92"/>
      <c r="F11" s="56" t="s">
        <v>56</v>
      </c>
      <c r="G11" s="53">
        <v>0</v>
      </c>
      <c r="H11" s="53">
        <v>0</v>
      </c>
      <c r="I11" s="49">
        <v>0</v>
      </c>
      <c r="J11" s="54">
        <v>0</v>
      </c>
      <c r="K11" s="50" t="s">
        <v>62</v>
      </c>
      <c r="L11" s="42">
        <v>350</v>
      </c>
      <c r="M11" s="72">
        <v>198</v>
      </c>
      <c r="N11" s="55">
        <f>L11/M11*100</f>
        <v>176.76767676767676</v>
      </c>
      <c r="O11" s="97"/>
      <c r="P11" s="85"/>
      <c r="Q11" s="32"/>
      <c r="R11" s="31"/>
    </row>
    <row r="12" spans="1:130" ht="108.75" customHeight="1" x14ac:dyDescent="0.35">
      <c r="A12" s="105"/>
      <c r="B12" s="109"/>
      <c r="C12" s="90"/>
      <c r="D12" s="91"/>
      <c r="E12" s="92"/>
      <c r="F12" s="57"/>
      <c r="G12" s="58"/>
      <c r="H12" s="58"/>
      <c r="I12" s="58"/>
      <c r="J12" s="59"/>
      <c r="K12" s="74" t="s">
        <v>51</v>
      </c>
      <c r="L12" s="75"/>
      <c r="M12" s="76"/>
      <c r="N12" s="70">
        <f>(N7+N8+N9+N10+N11)/5</f>
        <v>73.924963924963919</v>
      </c>
      <c r="O12" s="97"/>
      <c r="P12" s="85"/>
    </row>
    <row r="13" spans="1:130" ht="84.75" customHeight="1" x14ac:dyDescent="0.35">
      <c r="A13" s="105"/>
      <c r="B13" s="109"/>
      <c r="C13" s="90"/>
      <c r="D13" s="91"/>
      <c r="E13" s="92"/>
      <c r="F13" s="60"/>
      <c r="G13" s="61"/>
      <c r="H13" s="61"/>
      <c r="I13" s="61"/>
      <c r="J13" s="62"/>
      <c r="K13" s="71"/>
      <c r="L13" s="71"/>
      <c r="M13" s="71"/>
      <c r="N13" s="71"/>
      <c r="O13" s="97"/>
      <c r="P13" s="85"/>
    </row>
    <row r="14" spans="1:130" ht="135.75" customHeight="1" x14ac:dyDescent="0.35">
      <c r="A14" s="105"/>
      <c r="B14" s="109"/>
      <c r="C14" s="90"/>
      <c r="D14" s="91"/>
      <c r="E14" s="92"/>
      <c r="F14" s="60"/>
      <c r="G14" s="61"/>
      <c r="H14" s="61"/>
      <c r="I14" s="61"/>
      <c r="J14" s="62"/>
      <c r="K14" s="71"/>
      <c r="L14" s="71"/>
      <c r="M14" s="71"/>
      <c r="N14" s="71"/>
      <c r="O14" s="97"/>
      <c r="P14" s="85"/>
    </row>
    <row r="15" spans="1:130" ht="176.25" customHeight="1" thickBot="1" x14ac:dyDescent="0.4">
      <c r="A15" s="106"/>
      <c r="B15" s="110"/>
      <c r="C15" s="93"/>
      <c r="D15" s="94"/>
      <c r="E15" s="95"/>
      <c r="F15" s="63"/>
      <c r="G15" s="64"/>
      <c r="H15" s="64"/>
      <c r="I15" s="64"/>
      <c r="J15" s="65"/>
      <c r="K15" s="71"/>
      <c r="L15" s="71"/>
      <c r="M15" s="71"/>
      <c r="N15" s="71"/>
      <c r="O15" s="98"/>
      <c r="P15" s="86"/>
    </row>
  </sheetData>
  <mergeCells count="14">
    <mergeCell ref="A2:P2"/>
    <mergeCell ref="K12:M12"/>
    <mergeCell ref="O4:O5"/>
    <mergeCell ref="P4:P5"/>
    <mergeCell ref="C4:E4"/>
    <mergeCell ref="P7:P15"/>
    <mergeCell ref="C8:E15"/>
    <mergeCell ref="O7:O15"/>
    <mergeCell ref="A4:A5"/>
    <mergeCell ref="B4:B5"/>
    <mergeCell ref="F4:J4"/>
    <mergeCell ref="A7:A15"/>
    <mergeCell ref="K4:N4"/>
    <mergeCell ref="B7:B15"/>
  </mergeCells>
  <phoneticPr fontId="0" type="noConversion"/>
  <pageMargins left="0" right="0" top="0" bottom="0" header="0" footer="0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30" t="s">
        <v>32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</row>
    <row r="6" spans="1:16" ht="23.45" customHeight="1" x14ac:dyDescent="0.25"/>
    <row r="7" spans="1:16" s="1" customFormat="1" ht="45.6" customHeight="1" x14ac:dyDescent="0.25">
      <c r="A7" s="131" t="s">
        <v>0</v>
      </c>
      <c r="B7" s="131" t="s">
        <v>12</v>
      </c>
      <c r="C7" s="111" t="s">
        <v>13</v>
      </c>
      <c r="D7" s="111" t="s">
        <v>3</v>
      </c>
      <c r="E7" s="111" t="s">
        <v>18</v>
      </c>
      <c r="F7" s="132" t="s">
        <v>15</v>
      </c>
      <c r="G7" s="133"/>
      <c r="H7" s="133"/>
      <c r="I7" s="133"/>
      <c r="J7" s="133"/>
      <c r="K7" s="134"/>
      <c r="L7" s="135" t="s">
        <v>17</v>
      </c>
      <c r="M7" s="137" t="s">
        <v>1</v>
      </c>
      <c r="N7" s="138"/>
      <c r="O7" s="111" t="s">
        <v>33</v>
      </c>
      <c r="P7" s="111" t="s">
        <v>2</v>
      </c>
    </row>
    <row r="8" spans="1:16" s="1" customFormat="1" ht="77.45" customHeight="1" x14ac:dyDescent="0.25">
      <c r="A8" s="111"/>
      <c r="B8" s="111"/>
      <c r="C8" s="112"/>
      <c r="D8" s="112"/>
      <c r="E8" s="112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36"/>
      <c r="M8" s="24" t="s">
        <v>5</v>
      </c>
      <c r="N8" s="24" t="s">
        <v>23</v>
      </c>
      <c r="O8" s="112"/>
      <c r="P8" s="112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113">
        <v>1</v>
      </c>
      <c r="B10" s="116"/>
      <c r="C10" s="116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19"/>
      <c r="N10" s="119"/>
      <c r="O10" s="124"/>
      <c r="P10" s="127"/>
    </row>
    <row r="11" spans="1:16" ht="87" customHeight="1" x14ac:dyDescent="0.25">
      <c r="A11" s="114"/>
      <c r="B11" s="117"/>
      <c r="C11" s="117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20"/>
      <c r="N11" s="122"/>
      <c r="O11" s="125"/>
      <c r="P11" s="128"/>
    </row>
    <row r="12" spans="1:16" ht="64.900000000000006" customHeight="1" x14ac:dyDescent="0.25">
      <c r="A12" s="114"/>
      <c r="B12" s="117"/>
      <c r="C12" s="117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20"/>
      <c r="N12" s="122"/>
      <c r="O12" s="125"/>
      <c r="P12" s="128"/>
    </row>
    <row r="13" spans="1:16" ht="93.6" customHeight="1" x14ac:dyDescent="0.25">
      <c r="A13" s="114"/>
      <c r="B13" s="117"/>
      <c r="C13" s="117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20"/>
      <c r="N13" s="122"/>
      <c r="O13" s="125"/>
      <c r="P13" s="128"/>
    </row>
    <row r="14" spans="1:16" ht="73.150000000000006" customHeight="1" x14ac:dyDescent="0.25">
      <c r="A14" s="114"/>
      <c r="B14" s="117"/>
      <c r="C14" s="117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20"/>
      <c r="N14" s="122"/>
      <c r="O14" s="125"/>
      <c r="P14" s="128"/>
    </row>
    <row r="15" spans="1:16" ht="51" customHeight="1" x14ac:dyDescent="0.25">
      <c r="A15" s="115"/>
      <c r="B15" s="118"/>
      <c r="C15" s="118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21"/>
      <c r="N15" s="123"/>
      <c r="O15" s="126"/>
      <c r="P15" s="129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</vt:lpstr>
      <vt:lpstr>МП 6</vt:lpstr>
      <vt:lpstr>Лист1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2016-04-08T12:46:50Z</cp:lastPrinted>
  <dcterms:created xsi:type="dcterms:W3CDTF">2006-09-16T00:00:00Z</dcterms:created>
  <dcterms:modified xsi:type="dcterms:W3CDTF">2023-03-23T12:00:28Z</dcterms:modified>
</cp:coreProperties>
</file>